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tion I.T. 2017\New Air Table 2016-17\"/>
    </mc:Choice>
  </mc:AlternateContent>
  <bookViews>
    <workbookView xWindow="480" yWindow="300" windowWidth="19695" windowHeight="7875" activeTab="1"/>
  </bookViews>
  <sheets>
    <sheet name="Chart IV" sheetId="7" r:id="rId1"/>
    <sheet name="Table for Chart IV" sheetId="2" r:id="rId2"/>
  </sheets>
  <calcPr calcId="162913"/>
</workbook>
</file>

<file path=xl/calcChain.xml><?xml version="1.0" encoding="utf-8"?>
<calcChain xmlns="http://schemas.openxmlformats.org/spreadsheetml/2006/main">
  <c r="D35" i="2" l="1"/>
  <c r="E35" i="2"/>
  <c r="F35" i="2"/>
</calcChain>
</file>

<file path=xl/sharedStrings.xml><?xml version="1.0" encoding="utf-8"?>
<sst xmlns="http://schemas.openxmlformats.org/spreadsheetml/2006/main" count="38" uniqueCount="38">
  <si>
    <t>Total</t>
  </si>
  <si>
    <t>WEST BENGAL</t>
  </si>
  <si>
    <t>UTTARAKHAND</t>
  </si>
  <si>
    <t>UTTAR PRADESH</t>
  </si>
  <si>
    <t>TRIPURA</t>
  </si>
  <si>
    <t>TELANGANA</t>
  </si>
  <si>
    <t>TAMIL NADU</t>
  </si>
  <si>
    <t>RAJASTHAN</t>
  </si>
  <si>
    <t>PUNJAB</t>
  </si>
  <si>
    <t>ORISSA</t>
  </si>
  <si>
    <t>MIZORAM</t>
  </si>
  <si>
    <t>MEGHALAYA</t>
  </si>
  <si>
    <t>MANIPUR</t>
  </si>
  <si>
    <t>MAHARASHTRA</t>
  </si>
  <si>
    <t>MADHYA PRADESH</t>
  </si>
  <si>
    <t>LAKSHADWEEP</t>
  </si>
  <si>
    <t>KERALA</t>
  </si>
  <si>
    <t>KARNATAKA</t>
  </si>
  <si>
    <t>JHARKHAND</t>
  </si>
  <si>
    <t>HIMACHAL PRADESH</t>
  </si>
  <si>
    <t>GUJARAT</t>
  </si>
  <si>
    <t>GOA</t>
  </si>
  <si>
    <t>DELHI</t>
  </si>
  <si>
    <t>CHATTISGARH</t>
  </si>
  <si>
    <t>CHANDIGARH</t>
  </si>
  <si>
    <t>BIHAR</t>
  </si>
  <si>
    <t>ASSAM</t>
  </si>
  <si>
    <t>ANDHRA PRADESH</t>
  </si>
  <si>
    <t>INWARDS</t>
  </si>
  <si>
    <t>OUTWARDS</t>
  </si>
  <si>
    <t>NAME OF THE STATES</t>
  </si>
  <si>
    <t>SL NO</t>
  </si>
  <si>
    <t>FIGURES IN KG</t>
  </si>
  <si>
    <t>ANDAMAN n NICOBAR</t>
  </si>
  <si>
    <t>JAMMU n KASHMIR</t>
  </si>
  <si>
    <t>NAGALAND</t>
  </si>
  <si>
    <t>INTERNAL</t>
  </si>
  <si>
    <t>Table - IV : Inward,Outward and Internal movements of Goods - State wise by Air during 2016-17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</si>
</sst>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color rgb="FFC00000"/>
      <name val="Baskerville Old Face"/>
      <family val="1"/>
    </font>
    <font>
      <sz val="11"/>
      <color rgb="FFC00000"/>
      <name val="Calibri"/>
      <family val="2"/>
      <scheme val="minor"/>
    </font>
    <font>
      <b/>
      <sz val="18"/>
      <color theme="9" tint="-0.249977111117893"/>
      <name val="Andalus"/>
      <charset val="178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5" fontId="2" fillId="2" borderId="1" xfId="1" applyNumberFormat="1" applyFont="1" applyFill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/>
    <xf numFmtId="165" fontId="9" fillId="3" borderId="1" xfId="1" applyNumberFormat="1" applyFont="1" applyFill="1" applyBorder="1"/>
    <xf numFmtId="0" fontId="7" fillId="3" borderId="0" xfId="0" applyFont="1" applyFill="1"/>
    <xf numFmtId="0" fontId="6" fillId="3" borderId="0" xfId="0" applyFont="1" applyFill="1"/>
    <xf numFmtId="0" fontId="0" fillId="3" borderId="0" xfId="0" applyFill="1"/>
    <xf numFmtId="0" fontId="5" fillId="5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Chart</a:t>
            </a:r>
            <a:r>
              <a:rPr lang="en-IN" baseline="0"/>
              <a:t> IV- Inward, Outward and Internal movements of Goods </a:t>
            </a:r>
          </a:p>
          <a:p>
            <a:pPr>
              <a:defRPr/>
            </a:pPr>
            <a:r>
              <a:rPr lang="en-IN" baseline="0"/>
              <a:t>State wise by Air during 2016-17</a:t>
            </a:r>
            <a:endParaRPr lang="en-IN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288788972705024E-2"/>
          <c:y val="0.14214058713932154"/>
          <c:w val="0.84463575734601493"/>
          <c:h val="0.652780335027047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for Chart IV'!$D$4</c:f>
              <c:strCache>
                <c:ptCount val="1"/>
                <c:pt idx="0">
                  <c:v>OUTWARDS</c:v>
                </c:pt>
              </c:strCache>
            </c:strRef>
          </c:tx>
          <c:invertIfNegative val="0"/>
          <c:cat>
            <c:strRef>
              <c:f>'Table for Chart IV'!$C$5:$C$34</c:f>
              <c:strCache>
                <c:ptCount val="30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HIMACHAL PRADESH</c:v>
                </c:pt>
                <c:pt idx="10">
                  <c:v>JAMMU n KASHMIR</c:v>
                </c:pt>
                <c:pt idx="11">
                  <c:v>JHARKHAND</c:v>
                </c:pt>
                <c:pt idx="12">
                  <c:v>KARNATAKA</c:v>
                </c:pt>
                <c:pt idx="13">
                  <c:v>KERALA</c:v>
                </c:pt>
                <c:pt idx="14">
                  <c:v>LAKSHADWEEP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PUNJAB</c:v>
                </c:pt>
                <c:pt idx="23">
                  <c:v>RAJASTHAN</c:v>
                </c:pt>
                <c:pt idx="24">
                  <c:v>TAMIL NADU</c:v>
                </c:pt>
                <c:pt idx="25">
                  <c:v>TELANGANA</c:v>
                </c:pt>
                <c:pt idx="26">
                  <c:v>TRIPURA</c:v>
                </c:pt>
                <c:pt idx="27">
                  <c:v>UTTAR PRADESH</c:v>
                </c:pt>
                <c:pt idx="28">
                  <c:v>UTTARAKHAND</c:v>
                </c:pt>
                <c:pt idx="29">
                  <c:v>WEST BENGAL</c:v>
                </c:pt>
              </c:strCache>
            </c:strRef>
          </c:cat>
          <c:val>
            <c:numRef>
              <c:f>'Table for Chart IV'!$D$5:$D$34</c:f>
              <c:numCache>
                <c:formatCode>General</c:formatCode>
                <c:ptCount val="30"/>
                <c:pt idx="0">
                  <c:v>1614407</c:v>
                </c:pt>
                <c:pt idx="1">
                  <c:v>2538910</c:v>
                </c:pt>
                <c:pt idx="2">
                  <c:v>5861842</c:v>
                </c:pt>
                <c:pt idx="3">
                  <c:v>986875</c:v>
                </c:pt>
                <c:pt idx="4">
                  <c:v>4489959</c:v>
                </c:pt>
                <c:pt idx="5">
                  <c:v>669128</c:v>
                </c:pt>
                <c:pt idx="6">
                  <c:v>162148675</c:v>
                </c:pt>
                <c:pt idx="7">
                  <c:v>1971398</c:v>
                </c:pt>
                <c:pt idx="8">
                  <c:v>27828212</c:v>
                </c:pt>
                <c:pt idx="9">
                  <c:v>0</c:v>
                </c:pt>
                <c:pt idx="10">
                  <c:v>2289873</c:v>
                </c:pt>
                <c:pt idx="11">
                  <c:v>684819</c:v>
                </c:pt>
                <c:pt idx="12">
                  <c:v>57082155</c:v>
                </c:pt>
                <c:pt idx="13">
                  <c:v>6180731</c:v>
                </c:pt>
                <c:pt idx="14">
                  <c:v>307</c:v>
                </c:pt>
                <c:pt idx="15">
                  <c:v>4199720</c:v>
                </c:pt>
                <c:pt idx="16">
                  <c:v>127336521</c:v>
                </c:pt>
                <c:pt idx="17">
                  <c:v>719083</c:v>
                </c:pt>
                <c:pt idx="18">
                  <c:v>130</c:v>
                </c:pt>
                <c:pt idx="19">
                  <c:v>255225</c:v>
                </c:pt>
                <c:pt idx="20">
                  <c:v>111810</c:v>
                </c:pt>
                <c:pt idx="21">
                  <c:v>1570500</c:v>
                </c:pt>
                <c:pt idx="22">
                  <c:v>430352</c:v>
                </c:pt>
                <c:pt idx="23">
                  <c:v>6218490</c:v>
                </c:pt>
                <c:pt idx="24">
                  <c:v>53948084</c:v>
                </c:pt>
                <c:pt idx="25">
                  <c:v>23935620</c:v>
                </c:pt>
                <c:pt idx="26">
                  <c:v>828478</c:v>
                </c:pt>
                <c:pt idx="27">
                  <c:v>2995103</c:v>
                </c:pt>
                <c:pt idx="28">
                  <c:v>285956</c:v>
                </c:pt>
                <c:pt idx="29">
                  <c:v>51888592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E3-4A7E-B147-14B311DE1E5E}"/>
            </c:ext>
          </c:extLst>
        </c:ser>
        <c:ser>
          <c:idx val="1"/>
          <c:order val="1"/>
          <c:tx>
            <c:strRef>
              <c:f>'Table for Chart IV'!$E$4</c:f>
              <c:strCache>
                <c:ptCount val="1"/>
                <c:pt idx="0">
                  <c:v>INWARDS</c:v>
                </c:pt>
              </c:strCache>
            </c:strRef>
          </c:tx>
          <c:invertIfNegative val="0"/>
          <c:cat>
            <c:strRef>
              <c:f>'Table for Chart IV'!$C$5:$C$34</c:f>
              <c:strCache>
                <c:ptCount val="30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HIMACHAL PRADESH</c:v>
                </c:pt>
                <c:pt idx="10">
                  <c:v>JAMMU n KASHMIR</c:v>
                </c:pt>
                <c:pt idx="11">
                  <c:v>JHARKHAND</c:v>
                </c:pt>
                <c:pt idx="12">
                  <c:v>KARNATAKA</c:v>
                </c:pt>
                <c:pt idx="13">
                  <c:v>KERALA</c:v>
                </c:pt>
                <c:pt idx="14">
                  <c:v>LAKSHADWEEP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PUNJAB</c:v>
                </c:pt>
                <c:pt idx="23">
                  <c:v>RAJASTHAN</c:v>
                </c:pt>
                <c:pt idx="24">
                  <c:v>TAMIL NADU</c:v>
                </c:pt>
                <c:pt idx="25">
                  <c:v>TELANGANA</c:v>
                </c:pt>
                <c:pt idx="26">
                  <c:v>TRIPURA</c:v>
                </c:pt>
                <c:pt idx="27">
                  <c:v>UTTAR PRADESH</c:v>
                </c:pt>
                <c:pt idx="28">
                  <c:v>UTTARAKHAND</c:v>
                </c:pt>
                <c:pt idx="29">
                  <c:v>WEST BENGAL</c:v>
                </c:pt>
              </c:strCache>
            </c:strRef>
          </c:cat>
          <c:val>
            <c:numRef>
              <c:f>'Table for Chart IV'!$E$5:$E$34</c:f>
              <c:numCache>
                <c:formatCode>_(* #,##0_);_(* \(#,##0\);_(* "-"??_);_(@_)</c:formatCode>
                <c:ptCount val="30"/>
                <c:pt idx="0">
                  <c:v>3361188</c:v>
                </c:pt>
                <c:pt idx="1">
                  <c:v>2755484</c:v>
                </c:pt>
                <c:pt idx="2">
                  <c:v>13571639</c:v>
                </c:pt>
                <c:pt idx="3">
                  <c:v>7448463</c:v>
                </c:pt>
                <c:pt idx="4">
                  <c:v>2666627</c:v>
                </c:pt>
                <c:pt idx="5">
                  <c:v>4875028</c:v>
                </c:pt>
                <c:pt idx="6">
                  <c:v>122607974</c:v>
                </c:pt>
                <c:pt idx="7">
                  <c:v>3372719</c:v>
                </c:pt>
                <c:pt idx="8">
                  <c:v>22220017</c:v>
                </c:pt>
                <c:pt idx="9">
                  <c:v>748</c:v>
                </c:pt>
                <c:pt idx="10">
                  <c:v>6482339</c:v>
                </c:pt>
                <c:pt idx="11">
                  <c:v>4536747</c:v>
                </c:pt>
                <c:pt idx="12">
                  <c:v>55344117</c:v>
                </c:pt>
                <c:pt idx="13">
                  <c:v>13016287</c:v>
                </c:pt>
                <c:pt idx="14">
                  <c:v>2107</c:v>
                </c:pt>
                <c:pt idx="15">
                  <c:v>6329854</c:v>
                </c:pt>
                <c:pt idx="16">
                  <c:v>116670725</c:v>
                </c:pt>
                <c:pt idx="17">
                  <c:v>4264171</c:v>
                </c:pt>
                <c:pt idx="18">
                  <c:v>931</c:v>
                </c:pt>
                <c:pt idx="19">
                  <c:v>523591</c:v>
                </c:pt>
                <c:pt idx="20">
                  <c:v>462874</c:v>
                </c:pt>
                <c:pt idx="21">
                  <c:v>6415620</c:v>
                </c:pt>
                <c:pt idx="22">
                  <c:v>593371</c:v>
                </c:pt>
                <c:pt idx="23">
                  <c:v>5401650</c:v>
                </c:pt>
                <c:pt idx="24">
                  <c:v>52072064</c:v>
                </c:pt>
                <c:pt idx="25">
                  <c:v>30854004</c:v>
                </c:pt>
                <c:pt idx="26">
                  <c:v>6332490</c:v>
                </c:pt>
                <c:pt idx="27">
                  <c:v>6985716</c:v>
                </c:pt>
                <c:pt idx="28">
                  <c:v>413869</c:v>
                </c:pt>
                <c:pt idx="29">
                  <c:v>49488541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E3-4A7E-B147-14B311DE1E5E}"/>
            </c:ext>
          </c:extLst>
        </c:ser>
        <c:ser>
          <c:idx val="2"/>
          <c:order val="2"/>
          <c:tx>
            <c:strRef>
              <c:f>'Table for Chart IV'!$F$4</c:f>
              <c:strCache>
                <c:ptCount val="1"/>
                <c:pt idx="0">
                  <c:v>INTERNAL</c:v>
                </c:pt>
              </c:strCache>
            </c:strRef>
          </c:tx>
          <c:invertIfNegative val="0"/>
          <c:cat>
            <c:strRef>
              <c:f>'Table for Chart IV'!$C$5:$C$34</c:f>
              <c:strCache>
                <c:ptCount val="30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HIMACHAL PRADESH</c:v>
                </c:pt>
                <c:pt idx="10">
                  <c:v>JAMMU n KASHMIR</c:v>
                </c:pt>
                <c:pt idx="11">
                  <c:v>JHARKHAND</c:v>
                </c:pt>
                <c:pt idx="12">
                  <c:v>KARNATAKA</c:v>
                </c:pt>
                <c:pt idx="13">
                  <c:v>KERALA</c:v>
                </c:pt>
                <c:pt idx="14">
                  <c:v>LAKSHADWEEP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PUNJAB</c:v>
                </c:pt>
                <c:pt idx="23">
                  <c:v>RAJASTHAN</c:v>
                </c:pt>
                <c:pt idx="24">
                  <c:v>TAMIL NADU</c:v>
                </c:pt>
                <c:pt idx="25">
                  <c:v>TELANGANA</c:v>
                </c:pt>
                <c:pt idx="26">
                  <c:v>TRIPURA</c:v>
                </c:pt>
                <c:pt idx="27">
                  <c:v>UTTAR PRADESH</c:v>
                </c:pt>
                <c:pt idx="28">
                  <c:v>UTTARAKHAND</c:v>
                </c:pt>
                <c:pt idx="29">
                  <c:v>WEST BENGAL</c:v>
                </c:pt>
              </c:strCache>
            </c:strRef>
          </c:cat>
          <c:val>
            <c:numRef>
              <c:f>'Table for Chart IV'!$F$5:$F$34</c:f>
              <c:numCache>
                <c:formatCode>_(* #,##0_);_(* \(#,##0\);_(* "-"??_);_(@_)</c:formatCode>
                <c:ptCount val="30"/>
                <c:pt idx="0">
                  <c:v>0</c:v>
                </c:pt>
                <c:pt idx="1">
                  <c:v>1059</c:v>
                </c:pt>
                <c:pt idx="2">
                  <c:v>222781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630293</c:v>
                </c:pt>
                <c:pt idx="11">
                  <c:v>0</c:v>
                </c:pt>
                <c:pt idx="12">
                  <c:v>62497</c:v>
                </c:pt>
                <c:pt idx="13">
                  <c:v>44450</c:v>
                </c:pt>
                <c:pt idx="14">
                  <c:v>0</c:v>
                </c:pt>
                <c:pt idx="15">
                  <c:v>0</c:v>
                </c:pt>
                <c:pt idx="16">
                  <c:v>5571733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110</c:v>
                </c:pt>
                <c:pt idx="24">
                  <c:v>1492604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1742436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E3-4A7E-B147-14B311DE1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768960"/>
        <c:axId val="73772416"/>
      </c:barChart>
      <c:catAx>
        <c:axId val="73768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772416"/>
        <c:crosses val="autoZero"/>
        <c:auto val="1"/>
        <c:lblAlgn val="ctr"/>
        <c:lblOffset val="100"/>
        <c:noMultiLvlLbl val="0"/>
      </c:catAx>
      <c:valAx>
        <c:axId val="73772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768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604801903863968"/>
          <c:y val="2.7080125502512462E-2"/>
          <c:w val="0.13971257965548664"/>
          <c:h val="9.3630535283070374E-2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4966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showGridLines="0" tabSelected="1" workbookViewId="0">
      <pane ySplit="4" topLeftCell="A5" activePane="bottomLeft" state="frozen"/>
      <selection pane="bottomLeft" activeCell="D10" sqref="D10"/>
    </sheetView>
  </sheetViews>
  <sheetFormatPr defaultRowHeight="15"/>
  <cols>
    <col min="1" max="1" width="28.85546875" customWidth="1"/>
    <col min="2" max="2" width="20.140625" customWidth="1"/>
    <col min="3" max="3" width="64.7109375" customWidth="1"/>
    <col min="4" max="4" width="25.7109375" customWidth="1"/>
    <col min="5" max="5" width="27.140625" customWidth="1"/>
    <col min="6" max="6" width="20.42578125" customWidth="1"/>
    <col min="8" max="8" width="21.5703125" customWidth="1"/>
  </cols>
  <sheetData>
    <row r="2" spans="2:6" ht="32.25">
      <c r="B2" s="12" t="s">
        <v>37</v>
      </c>
      <c r="C2" s="12"/>
      <c r="D2" s="12"/>
      <c r="E2" s="12"/>
      <c r="F2" s="12"/>
    </row>
    <row r="3" spans="2:6" ht="15.75">
      <c r="B3" s="8"/>
      <c r="C3" s="8"/>
      <c r="D3" s="8"/>
      <c r="E3" s="9" t="s">
        <v>32</v>
      </c>
      <c r="F3" s="10"/>
    </row>
    <row r="4" spans="2:6" s="4" customFormat="1" ht="38.25" customHeight="1">
      <c r="B4" s="11" t="s">
        <v>31</v>
      </c>
      <c r="C4" s="11" t="s">
        <v>30</v>
      </c>
      <c r="D4" s="11" t="s">
        <v>29</v>
      </c>
      <c r="E4" s="11" t="s">
        <v>28</v>
      </c>
      <c r="F4" s="11" t="s">
        <v>36</v>
      </c>
    </row>
    <row r="5" spans="2:6" ht="18.75">
      <c r="B5" s="5">
        <v>1</v>
      </c>
      <c r="C5" s="6" t="s">
        <v>33</v>
      </c>
      <c r="D5" s="6">
        <v>1614407</v>
      </c>
      <c r="E5" s="7">
        <v>3361188</v>
      </c>
      <c r="F5" s="7">
        <v>0</v>
      </c>
    </row>
    <row r="6" spans="2:6" ht="18.75">
      <c r="B6" s="5">
        <v>2</v>
      </c>
      <c r="C6" s="6" t="s">
        <v>27</v>
      </c>
      <c r="D6" s="6">
        <v>2538910</v>
      </c>
      <c r="E6" s="7">
        <v>2755484</v>
      </c>
      <c r="F6" s="7">
        <v>1059</v>
      </c>
    </row>
    <row r="7" spans="2:6" ht="18.75">
      <c r="B7" s="5">
        <v>3</v>
      </c>
      <c r="C7" s="6" t="s">
        <v>26</v>
      </c>
      <c r="D7" s="6">
        <v>5861842</v>
      </c>
      <c r="E7" s="7">
        <v>13571639</v>
      </c>
      <c r="F7" s="7">
        <v>222781</v>
      </c>
    </row>
    <row r="8" spans="2:6" ht="18.75">
      <c r="B8" s="5">
        <v>4</v>
      </c>
      <c r="C8" s="6" t="s">
        <v>25</v>
      </c>
      <c r="D8" s="6">
        <v>986875</v>
      </c>
      <c r="E8" s="7">
        <v>7448463</v>
      </c>
      <c r="F8" s="7">
        <v>0</v>
      </c>
    </row>
    <row r="9" spans="2:6" ht="18.75">
      <c r="B9" s="5">
        <v>5</v>
      </c>
      <c r="C9" s="6" t="s">
        <v>24</v>
      </c>
      <c r="D9" s="6">
        <v>4489959</v>
      </c>
      <c r="E9" s="7">
        <v>2666627</v>
      </c>
      <c r="F9" s="7">
        <v>0</v>
      </c>
    </row>
    <row r="10" spans="2:6" ht="18.75">
      <c r="B10" s="5">
        <v>6</v>
      </c>
      <c r="C10" s="6" t="s">
        <v>23</v>
      </c>
      <c r="D10" s="6">
        <v>669128</v>
      </c>
      <c r="E10" s="7">
        <v>4875028</v>
      </c>
      <c r="F10" s="7">
        <v>0</v>
      </c>
    </row>
    <row r="11" spans="2:6" ht="18.75">
      <c r="B11" s="5">
        <v>7</v>
      </c>
      <c r="C11" s="6" t="s">
        <v>22</v>
      </c>
      <c r="D11" s="6">
        <v>162148675</v>
      </c>
      <c r="E11" s="7">
        <v>122607974</v>
      </c>
      <c r="F11" s="7">
        <v>0</v>
      </c>
    </row>
    <row r="12" spans="2:6" ht="18.75">
      <c r="B12" s="5">
        <v>8</v>
      </c>
      <c r="C12" s="6" t="s">
        <v>21</v>
      </c>
      <c r="D12" s="6">
        <v>1971398</v>
      </c>
      <c r="E12" s="7">
        <v>3372719</v>
      </c>
      <c r="F12" s="7">
        <v>0</v>
      </c>
    </row>
    <row r="13" spans="2:6" ht="18.75">
      <c r="B13" s="5">
        <v>9</v>
      </c>
      <c r="C13" s="6" t="s">
        <v>20</v>
      </c>
      <c r="D13" s="6">
        <v>27828212</v>
      </c>
      <c r="E13" s="7">
        <v>22220017</v>
      </c>
      <c r="F13" s="7">
        <v>0</v>
      </c>
    </row>
    <row r="14" spans="2:6" ht="18.75">
      <c r="B14" s="5">
        <v>10</v>
      </c>
      <c r="C14" s="6" t="s">
        <v>19</v>
      </c>
      <c r="D14" s="6">
        <v>0</v>
      </c>
      <c r="E14" s="7">
        <v>748</v>
      </c>
      <c r="F14" s="7">
        <v>0</v>
      </c>
    </row>
    <row r="15" spans="2:6" ht="18.75">
      <c r="B15" s="5">
        <v>11</v>
      </c>
      <c r="C15" s="6" t="s">
        <v>34</v>
      </c>
      <c r="D15" s="6">
        <v>2289873</v>
      </c>
      <c r="E15" s="7">
        <v>6482339</v>
      </c>
      <c r="F15" s="7">
        <v>630293</v>
      </c>
    </row>
    <row r="16" spans="2:6" ht="18.75">
      <c r="B16" s="5">
        <v>12</v>
      </c>
      <c r="C16" s="6" t="s">
        <v>18</v>
      </c>
      <c r="D16" s="6">
        <v>684819</v>
      </c>
      <c r="E16" s="7">
        <v>4536747</v>
      </c>
      <c r="F16" s="7">
        <v>0</v>
      </c>
    </row>
    <row r="17" spans="2:6" ht="18.75">
      <c r="B17" s="5">
        <v>13</v>
      </c>
      <c r="C17" s="6" t="s">
        <v>17</v>
      </c>
      <c r="D17" s="6">
        <v>57082155</v>
      </c>
      <c r="E17" s="7">
        <v>55344117</v>
      </c>
      <c r="F17" s="7">
        <v>62497</v>
      </c>
    </row>
    <row r="18" spans="2:6" ht="18.75">
      <c r="B18" s="5">
        <v>14</v>
      </c>
      <c r="C18" s="6" t="s">
        <v>16</v>
      </c>
      <c r="D18" s="6">
        <v>6180731</v>
      </c>
      <c r="E18" s="7">
        <v>13016287</v>
      </c>
      <c r="F18" s="7">
        <v>44450</v>
      </c>
    </row>
    <row r="19" spans="2:6" ht="18.75">
      <c r="B19" s="5">
        <v>15</v>
      </c>
      <c r="C19" s="6" t="s">
        <v>15</v>
      </c>
      <c r="D19" s="6">
        <v>307</v>
      </c>
      <c r="E19" s="7">
        <v>2107</v>
      </c>
      <c r="F19" s="7">
        <v>0</v>
      </c>
    </row>
    <row r="20" spans="2:6" ht="18.75">
      <c r="B20" s="5">
        <v>16</v>
      </c>
      <c r="C20" s="6" t="s">
        <v>14</v>
      </c>
      <c r="D20" s="6">
        <v>4199720</v>
      </c>
      <c r="E20" s="7">
        <v>6329854</v>
      </c>
      <c r="F20" s="7">
        <v>0</v>
      </c>
    </row>
    <row r="21" spans="2:6" ht="18.75">
      <c r="B21" s="5">
        <v>17</v>
      </c>
      <c r="C21" s="6" t="s">
        <v>13</v>
      </c>
      <c r="D21" s="6">
        <v>127336521</v>
      </c>
      <c r="E21" s="7">
        <v>116670725</v>
      </c>
      <c r="F21" s="7">
        <v>5571733</v>
      </c>
    </row>
    <row r="22" spans="2:6" ht="18.75">
      <c r="B22" s="5">
        <v>18</v>
      </c>
      <c r="C22" s="6" t="s">
        <v>12</v>
      </c>
      <c r="D22" s="6">
        <v>719083</v>
      </c>
      <c r="E22" s="7">
        <v>4264171</v>
      </c>
      <c r="F22" s="7">
        <v>0</v>
      </c>
    </row>
    <row r="23" spans="2:6" ht="18.75">
      <c r="B23" s="5">
        <v>19</v>
      </c>
      <c r="C23" s="6" t="s">
        <v>11</v>
      </c>
      <c r="D23" s="6">
        <v>130</v>
      </c>
      <c r="E23" s="7">
        <v>931</v>
      </c>
      <c r="F23" s="7">
        <v>0</v>
      </c>
    </row>
    <row r="24" spans="2:6" ht="18.75">
      <c r="B24" s="5">
        <v>20</v>
      </c>
      <c r="C24" s="6" t="s">
        <v>10</v>
      </c>
      <c r="D24" s="6">
        <v>255225</v>
      </c>
      <c r="E24" s="7">
        <v>523591</v>
      </c>
      <c r="F24" s="7">
        <v>0</v>
      </c>
    </row>
    <row r="25" spans="2:6" ht="18.75">
      <c r="B25" s="5">
        <v>21</v>
      </c>
      <c r="C25" s="6" t="s">
        <v>35</v>
      </c>
      <c r="D25" s="6">
        <v>111810</v>
      </c>
      <c r="E25" s="7">
        <v>462874</v>
      </c>
      <c r="F25" s="7">
        <v>0</v>
      </c>
    </row>
    <row r="26" spans="2:6" ht="18.75">
      <c r="B26" s="5">
        <v>22</v>
      </c>
      <c r="C26" s="6" t="s">
        <v>9</v>
      </c>
      <c r="D26" s="6">
        <v>1570500</v>
      </c>
      <c r="E26" s="7">
        <v>6415620</v>
      </c>
      <c r="F26" s="7">
        <v>0</v>
      </c>
    </row>
    <row r="27" spans="2:6" ht="18.75">
      <c r="B27" s="5">
        <v>23</v>
      </c>
      <c r="C27" s="6" t="s">
        <v>8</v>
      </c>
      <c r="D27" s="6">
        <v>430352</v>
      </c>
      <c r="E27" s="7">
        <v>593371</v>
      </c>
      <c r="F27" s="7">
        <v>0</v>
      </c>
    </row>
    <row r="28" spans="2:6" ht="18.75">
      <c r="B28" s="5">
        <v>24</v>
      </c>
      <c r="C28" s="6" t="s">
        <v>7</v>
      </c>
      <c r="D28" s="6">
        <v>6218490</v>
      </c>
      <c r="E28" s="7">
        <v>5401650</v>
      </c>
      <c r="F28" s="7">
        <v>110</v>
      </c>
    </row>
    <row r="29" spans="2:6" ht="18.75">
      <c r="B29" s="5">
        <v>25</v>
      </c>
      <c r="C29" s="6" t="s">
        <v>6</v>
      </c>
      <c r="D29" s="6">
        <v>53948084</v>
      </c>
      <c r="E29" s="7">
        <v>52072064</v>
      </c>
      <c r="F29" s="7">
        <v>1492604</v>
      </c>
    </row>
    <row r="30" spans="2:6" ht="18.75">
      <c r="B30" s="5">
        <v>26</v>
      </c>
      <c r="C30" s="6" t="s">
        <v>5</v>
      </c>
      <c r="D30" s="6">
        <v>23935620</v>
      </c>
      <c r="E30" s="7">
        <v>30854004</v>
      </c>
      <c r="F30" s="7">
        <v>0</v>
      </c>
    </row>
    <row r="31" spans="2:6" ht="18.75">
      <c r="B31" s="5">
        <v>27</v>
      </c>
      <c r="C31" s="6" t="s">
        <v>4</v>
      </c>
      <c r="D31" s="6">
        <v>828478</v>
      </c>
      <c r="E31" s="7">
        <v>6332490</v>
      </c>
      <c r="F31" s="7">
        <v>0</v>
      </c>
    </row>
    <row r="32" spans="2:6" ht="18.75">
      <c r="B32" s="5">
        <v>28</v>
      </c>
      <c r="C32" s="6" t="s">
        <v>3</v>
      </c>
      <c r="D32" s="6">
        <v>2995103</v>
      </c>
      <c r="E32" s="7">
        <v>6985716</v>
      </c>
      <c r="F32" s="7">
        <v>0</v>
      </c>
    </row>
    <row r="33" spans="2:6" ht="18.75">
      <c r="B33" s="5">
        <v>29</v>
      </c>
      <c r="C33" s="6" t="s">
        <v>2</v>
      </c>
      <c r="D33" s="6">
        <v>285956</v>
      </c>
      <c r="E33" s="7">
        <v>413869</v>
      </c>
      <c r="F33" s="7">
        <v>0</v>
      </c>
    </row>
    <row r="34" spans="2:6" ht="18.75">
      <c r="B34" s="5">
        <v>30</v>
      </c>
      <c r="C34" s="6" t="s">
        <v>1</v>
      </c>
      <c r="D34" s="6">
        <v>51888592</v>
      </c>
      <c r="E34" s="7">
        <v>49488541</v>
      </c>
      <c r="F34" s="7">
        <v>1742436</v>
      </c>
    </row>
    <row r="35" spans="2:6" ht="18.75">
      <c r="B35" s="3"/>
      <c r="C35" s="2" t="s">
        <v>0</v>
      </c>
      <c r="D35" s="2">
        <f>SUM(D5:D34)</f>
        <v>549070955</v>
      </c>
      <c r="E35" s="1">
        <f>SUM(E5:E34)</f>
        <v>549070955</v>
      </c>
      <c r="F35" s="1">
        <f>SUM(F5:F34)</f>
        <v>9767963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Table for Chart IV</vt:lpstr>
      <vt:lpstr>Chart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Admin</cp:lastModifiedBy>
  <dcterms:created xsi:type="dcterms:W3CDTF">2017-11-27T10:16:40Z</dcterms:created>
  <dcterms:modified xsi:type="dcterms:W3CDTF">2022-04-11T06:27:45Z</dcterms:modified>
</cp:coreProperties>
</file>